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8" i="1"/>
  <c r="G63"/>
  <c r="G48"/>
  <c r="G17"/>
  <c r="G15"/>
  <c r="G14"/>
  <c r="G11"/>
  <c r="G10"/>
  <c r="G9"/>
  <c r="G8"/>
  <c r="F44"/>
  <c r="F61"/>
  <c r="E61"/>
  <c r="E56"/>
  <c r="G100"/>
  <c r="G99"/>
  <c r="G97"/>
  <c r="G96"/>
  <c r="G95"/>
  <c r="F94"/>
  <c r="G93"/>
  <c r="G92"/>
  <c r="F91"/>
  <c r="E91"/>
  <c r="G90"/>
  <c r="G89"/>
  <c r="G88"/>
  <c r="G87"/>
  <c r="G86"/>
  <c r="G85"/>
  <c r="G84"/>
  <c r="G83"/>
  <c r="G82"/>
  <c r="G81"/>
  <c r="F80"/>
  <c r="E80"/>
  <c r="G78"/>
  <c r="G77"/>
  <c r="G76"/>
  <c r="G75"/>
  <c r="G74"/>
  <c r="F73"/>
  <c r="F60" s="1"/>
  <c r="E73"/>
  <c r="G72"/>
  <c r="G71"/>
  <c r="G69"/>
  <c r="G67"/>
  <c r="G66"/>
  <c r="F56"/>
  <c r="G59"/>
  <c r="G57"/>
  <c r="F47"/>
  <c r="E47"/>
  <c r="G55"/>
  <c r="G54"/>
  <c r="G53"/>
  <c r="G52"/>
  <c r="G51"/>
  <c r="G50"/>
  <c r="G49"/>
  <c r="G46"/>
  <c r="G45"/>
  <c r="E44"/>
  <c r="G43"/>
  <c r="G42"/>
  <c r="G41"/>
  <c r="G40"/>
  <c r="G34"/>
  <c r="G25"/>
  <c r="G24"/>
  <c r="G23"/>
  <c r="G22"/>
  <c r="G21"/>
  <c r="G20"/>
  <c r="G19"/>
  <c r="F18"/>
  <c r="E18"/>
  <c r="F7"/>
  <c r="F101" s="1"/>
  <c r="F35"/>
  <c r="E35"/>
  <c r="G37"/>
  <c r="F13"/>
  <c r="E7"/>
  <c r="G12"/>
  <c r="G16"/>
  <c r="G26"/>
  <c r="G27"/>
  <c r="G28"/>
  <c r="G29"/>
  <c r="G30"/>
  <c r="G31"/>
  <c r="G32"/>
  <c r="G33"/>
  <c r="G36"/>
  <c r="G38"/>
  <c r="G39"/>
  <c r="G58"/>
  <c r="G62"/>
  <c r="G64"/>
  <c r="G65"/>
  <c r="G68"/>
  <c r="G70"/>
  <c r="G80" l="1"/>
  <c r="G91"/>
  <c r="E60"/>
  <c r="G56"/>
  <c r="G73"/>
  <c r="G18"/>
  <c r="F6"/>
  <c r="G61"/>
  <c r="E94"/>
  <c r="G94" s="1"/>
  <c r="G44"/>
  <c r="G35"/>
  <c r="E13"/>
  <c r="G13" s="1"/>
  <c r="G47" l="1"/>
  <c r="E6"/>
  <c r="G60"/>
  <c r="G6" l="1"/>
  <c r="G7"/>
  <c r="E101"/>
  <c r="G101" s="1"/>
</calcChain>
</file>

<file path=xl/sharedStrings.xml><?xml version="1.0" encoding="utf-8"?>
<sst xmlns="http://schemas.openxmlformats.org/spreadsheetml/2006/main" count="307" uniqueCount="160">
  <si>
    <t>Наименование главных  распорядителей и наименование показателей бюджетной классификации</t>
  </si>
  <si>
    <t>Раздел подраздел</t>
  </si>
  <si>
    <t xml:space="preserve">Целевая статья </t>
  </si>
  <si>
    <t>Вид расходов</t>
  </si>
  <si>
    <t>ОБЩЕГОСУДАРСТВЕННЫЕ ВОПРОСЫ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</si>
  <si>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</si>
  <si>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</si>
  <si>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</si>
  <si>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</si>
  <si>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</si>
  <si>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</si>
  <si>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</si>
  <si>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</si>
  <si>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</si>
  <si>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</si>
  <si>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</si>
  <si>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</si>
  <si>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</si>
  <si>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</si>
  <si>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</si>
  <si>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</si>
  <si>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</si>
  <si>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</si>
  <si>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</si>
  <si>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</si>
  <si>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</si>
  <si>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</si>
  <si>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</si>
  <si>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</si>
  <si>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</si>
  <si>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</si>
  <si>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</si>
  <si>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</si>
  <si>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</si>
  <si>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</si>
  <si>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</si>
  <si>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</si>
  <si>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</si>
  <si>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</si>
  <si>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</si>
  <si>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</si>
  <si>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</si>
  <si>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</si>
  <si>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Субсидия на обеспечение первичных мер пожарной безопасности</t>
  </si>
  <si>
    <t>0710074120</t>
  </si>
  <si>
    <t>Софинансирование к субсидии на обеспечение первичных мер пожарной безопасности</t>
  </si>
  <si>
    <t>07100S4120</t>
  </si>
  <si>
    <t>0409</t>
  </si>
  <si>
    <t>Субсидия на реализацию мероприятий, направленных на повышение безопасности дорожного движения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</si>
  <si>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дорожного фонда Красноярского края</t>
  </si>
  <si>
    <t>0720075080</t>
  </si>
  <si>
    <t>Субсидия на капитальный ремонт и ремонт автомобильных дорог общего пользования</t>
  </si>
  <si>
    <t>0720075090</t>
  </si>
  <si>
    <t>0720080010</t>
  </si>
  <si>
    <t>0720080030</t>
  </si>
  <si>
    <t xml:space="preserve">Софинансирование к краевой программе ГП "Развитие транспортной системы п/п Дороги Красноярья" - из местного бюджета на  содержание и ремонт автодорог общего пользования </t>
  </si>
  <si>
    <t>07200S5080</t>
  </si>
  <si>
    <t>Софинансирование к субсидии на капитальный ремонт и ремонт автомобильных дорог общего пользования</t>
  </si>
  <si>
    <t>07200S5090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</si>
  <si>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</si>
  <si>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</si>
  <si>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</si>
  <si>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0500</t>
  </si>
  <si>
    <t>0790075710</t>
  </si>
  <si>
    <t>07900S5710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</si>
  <si>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</si>
  <si>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</si>
  <si>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</si>
  <si>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</si>
  <si>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</si>
  <si>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</si>
  <si>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</si>
  <si>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</si>
  <si>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</si>
  <si>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</si>
  <si>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</si>
  <si>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</si>
  <si>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</si>
  <si>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</si>
  <si>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</si>
  <si>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</si>
  <si>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</si>
  <si>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</si>
  <si>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0800</t>
  </si>
  <si>
    <t>Культура</t>
  </si>
  <si>
    <t>0801</t>
  </si>
  <si>
    <t>0890080010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</si>
  <si>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</si>
  <si>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</si>
  <si>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540</t>
  </si>
  <si>
    <t>Средства на увеличение размеров оплаты труда работников учреждений культуры, подведомственных муниципальных органам управления в области культуры</t>
  </si>
  <si>
    <t>8510010490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</si>
  <si>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</si>
  <si>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</si>
  <si>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</si>
  <si>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</si>
  <si>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</si>
  <si>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</si>
  <si>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</si>
  <si>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</si>
  <si>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</si>
  <si>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</si>
  <si>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</si>
  <si>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</si>
  <si>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</si>
  <si>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>321</t>
  </si>
  <si>
    <t>Оказание материальной помощи при чрезвычайных ситуациях (стихийных бедствиях)</t>
  </si>
  <si>
    <t>8510080500</t>
  </si>
  <si>
    <t>ФИЗИЧЕСКАЯ КУЛЬТУРА И СПОРТ</t>
  </si>
  <si>
    <t>1100</t>
  </si>
  <si>
    <t>1102</t>
  </si>
  <si>
    <t>0910010210</t>
  </si>
  <si>
    <t>0910080620</t>
  </si>
  <si>
    <t>0990080020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</si>
  <si>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</si>
  <si>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</si>
  <si>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</si>
  <si>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</si>
  <si>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</si>
  <si>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</si>
  <si>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</si>
  <si>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</si>
  <si>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</si>
  <si>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</si>
  <si>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>Передача полномочий в части персональных выплат,установл. в целях повышения оплаты труда молодым специалистам</t>
  </si>
  <si>
    <t>8510010310</t>
  </si>
  <si>
    <t>план</t>
  </si>
  <si>
    <t>факт</t>
  </si>
  <si>
    <t>неисполненные назначения</t>
  </si>
  <si>
    <t>8510010380</t>
  </si>
  <si>
    <t>Средства на повышение с 1 октября 2019 года на 4,3 % заработной платы работников бюджетной сферы Красноярского края</t>
  </si>
  <si>
    <t>122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</si>
  <si>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(МРОТ)</t>
  </si>
  <si>
    <t>8510010230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</si>
  <si>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</t>
  </si>
  <si>
    <t>Исполнение судебных актов РФ в отношении юридического лица</t>
  </si>
  <si>
    <t>8510080350</t>
  </si>
  <si>
    <t>072R374920</t>
  </si>
  <si>
    <t>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</si>
  <si>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Софинансирование к 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</si>
  <si>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85100S4660</t>
  </si>
  <si>
    <t>БЛАГОУСТРОЙСТВО</t>
  </si>
  <si>
    <t>0710080090</t>
  </si>
  <si>
    <t>Расходы на вывоз ТКО с общественных территорий и территории кладбища поселка Березовка</t>
  </si>
  <si>
    <t>071F255550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</si>
  <si>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</t>
  </si>
  <si>
    <t>0790076410</t>
  </si>
  <si>
    <t>07900S6410</t>
  </si>
  <si>
    <t>Субсидия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</si>
  <si>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</si>
  <si>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Субсидия по ГП "Реформирование и модернизация ЖКХ и повышение энергетической эффективности"</t>
  </si>
  <si>
    <t>Софинансирование в рамках программы "Реформирование и модернизация ЖКХ и повышение энергетической эффективности"</t>
  </si>
  <si>
    <t>8510080400</t>
  </si>
  <si>
    <t>Разовые выплаты (оказания в исключительных случаях гражданам единовременной материальной помощи)</t>
  </si>
  <si>
    <t>0910010230</t>
  </si>
  <si>
    <t>8510055550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</si>
  <si>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</si>
  <si>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Иной межбюджетный трансферт</t>
  </si>
  <si>
    <t xml:space="preserve">Распределение бюджетных ассигнований по целевым статьям (муниципальным программам поселка Березовка и не программным направлениям деятельности), группам и подгруппам видов расходов, разделам, подразделам классификации расходов бюджета поселка Березовка за 2019 год </t>
  </si>
  <si>
    <t xml:space="preserve">Приложение №7 к Решению Березовского поселкового Совета депутатов от 19.05.2020г. №47-2                                                            "Об исполнении Бюджета поселка Березовка за 2019 год"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</si>
</sst>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vertical="center"/>
    </xf>
    <xf numFmtId="49" fontId="5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 shrinkToFit="1"/>
    </xf>
    <xf numFmtId="49" fontId="12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left" wrapText="1"/>
    </xf>
    <xf numFmtId="2" fontId="10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2" fontId="5" fillId="0" borderId="1" xfId="3" applyNumberFormat="1" applyFont="1" applyFill="1" applyBorder="1" applyAlignment="1">
      <alignment vertical="center" shrinkToFit="1"/>
    </xf>
    <xf numFmtId="0" fontId="10" fillId="0" borderId="1" xfId="0" applyFont="1" applyFill="1" applyBorder="1" applyAlignment="1">
      <alignment wrapText="1"/>
    </xf>
    <xf numFmtId="4" fontId="13" fillId="0" borderId="1" xfId="0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2" fontId="5" fillId="0" borderId="1" xfId="3" applyNumberFormat="1" applyFont="1" applyFill="1" applyBorder="1" applyAlignment="1">
      <alignment vertical="center"/>
    </xf>
    <xf numFmtId="0" fontId="8" fillId="0" borderId="1" xfId="3" applyNumberFormat="1" applyFont="1" applyFill="1" applyBorder="1" applyAlignment="1">
      <alignment horizontal="center" vertical="center" wrapText="1"/>
    </xf>
    <xf numFmtId="2" fontId="9" fillId="0" borderId="1" xfId="3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0" fontId="12" fillId="0" borderId="1" xfId="3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10" fillId="0" borderId="0" xfId="0" applyFont="1" applyFill="1" applyBorder="1"/>
    <xf numFmtId="0" fontId="12" fillId="0" borderId="0" xfId="0" applyFont="1" applyFill="1" applyBorder="1"/>
    <xf numFmtId="49" fontId="9" fillId="0" borderId="4" xfId="0" applyNumberFormat="1" applyFont="1" applyBorder="1" applyAlignment="1" applyProtection="1">
      <alignment horizontal="center" vertical="center" wrapText="1"/>
    </xf>
    <xf numFmtId="2" fontId="11" fillId="0" borderId="1" xfId="3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4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>
      <selection activeCell="A3" sqref="A3:G3"/>
    </sheetView>
  </sheetViews>
  <sheetFormatPr defaultRowHeight="14.4"/>
  <cols>
    <col min="1" max="1" width="72" style="49" customWidth="1"/>
    <col min="2" max="2" width="9.77734375" style="1" customWidth="1"/>
    <col min="3" max="3" width="11" style="50" customWidth="1"/>
    <col min="4" max="4" width="8.88671875" style="1"/>
    <col min="5" max="5" width="12.6640625" style="1" customWidth="1"/>
    <col min="6" max="6" width="14.44140625" style="1" customWidth="1"/>
    <col min="7" max="7" width="11.21875" style="1" customWidth="1"/>
    <col min="8" max="8" width="10.44140625" style="1" bestFit="1" customWidth="1"/>
    <col min="9" max="9" width="11.44140625" style="1" bestFit="1" customWidth="1"/>
    <col min="10" max="16384" width="8.88671875" style="1"/>
  </cols>
  <sheetData>
    <row r="1" spans="1:7">
      <c r="A1" s="54" t="s">
        <v>159</v>
      </c>
      <c r="B1" s="55"/>
      <c r="C1" s="55"/>
      <c r="D1" s="55"/>
      <c r="E1" s="55"/>
      <c r="F1" s="2"/>
      <c r="G1" s="2"/>
    </row>
    <row r="2" spans="1:7" ht="21.45" customHeight="1">
      <c r="A2" s="55"/>
      <c r="B2" s="55"/>
      <c r="C2" s="55"/>
      <c r="D2" s="55"/>
      <c r="E2" s="55"/>
      <c r="F2" s="2"/>
      <c r="G2" s="2"/>
    </row>
    <row r="3" spans="1:7" ht="61.8" customHeight="1">
      <c r="A3" s="62" t="s">
        <v>158</v>
      </c>
      <c r="B3" s="63"/>
      <c r="C3" s="63"/>
      <c r="D3" s="63"/>
      <c r="E3" s="63"/>
      <c r="F3" s="64"/>
      <c r="G3" s="65"/>
    </row>
    <row r="4" spans="1:7" ht="14.4" customHeight="1">
      <c r="A4" s="56" t="s">
        <v>0</v>
      </c>
      <c r="B4" s="58" t="s">
        <v>1</v>
      </c>
      <c r="C4" s="60" t="s">
        <v>2</v>
      </c>
      <c r="D4" s="58" t="s">
        <v>3</v>
      </c>
      <c r="E4" s="39" t="s">
        <v>126</v>
      </c>
      <c r="F4" s="3" t="s">
        <v>127</v>
      </c>
      <c r="G4" s="66" t="s">
        <v>128</v>
      </c>
    </row>
    <row r="5" spans="1:7" ht="30" customHeight="1">
      <c r="A5" s="57"/>
      <c r="B5" s="59"/>
      <c r="C5" s="61"/>
      <c r="D5" s="59"/>
      <c r="E5" s="4">
        <v>2019</v>
      </c>
      <c r="F5" s="4">
        <v>2019</v>
      </c>
      <c r="G5" s="67"/>
    </row>
    <row r="6" spans="1:7">
      <c r="A6" s="5" t="s">
        <v>4</v>
      </c>
      <c r="B6" s="9" t="s">
        <v>5</v>
      </c>
      <c r="C6" s="40"/>
      <c r="D6" s="9"/>
      <c r="E6" s="9">
        <f>E7+E13+E18</f>
        <v>17575700.3722822</v>
      </c>
      <c r="F6" s="9">
        <f>F7+F13+F18</f>
        <v>17256314.57</v>
      </c>
      <c r="G6" s="16">
        <f>E6-F6</f>
        <v>319385.80228219926</v>
      </c>
    </row>
    <row r="7" spans="1:7" ht="19.95" customHeight="1">
      <c r="A7" s="8" t="s">
        <v>6</v>
      </c>
      <c r="B7" s="9" t="s">
        <v>7</v>
      </c>
      <c r="C7" s="10"/>
      <c r="D7" s="9"/>
      <c r="E7" s="7">
        <f>E8+E9+E10+E11+E12</f>
        <v>1070154.2822822002</v>
      </c>
      <c r="F7" s="9">
        <f>F8+F9+F10+F11+F12</f>
        <v>1070154.28</v>
      </c>
      <c r="G7" s="16">
        <f>E6-F6</f>
        <v>319385.80228219926</v>
      </c>
    </row>
    <row r="8" spans="1:7" ht="26.4">
      <c r="A8" s="8" t="s">
        <v>130</v>
      </c>
      <c r="B8" s="9" t="s">
        <v>7</v>
      </c>
      <c r="C8" s="10" t="s">
        <v>129</v>
      </c>
      <c r="D8" s="6" t="s">
        <v>8</v>
      </c>
      <c r="E8" s="9">
        <v>8515.2000000000007</v>
      </c>
      <c r="F8" s="9">
        <v>8515.2000000000007</v>
      </c>
      <c r="G8" s="16">
        <f t="shared" ref="G8:G17" si="0">E8-F8</f>
        <v>0</v>
      </c>
    </row>
    <row r="9" spans="1:7" ht="26.4">
      <c r="A9" s="8" t="s">
        <v>130</v>
      </c>
      <c r="B9" s="9" t="s">
        <v>7</v>
      </c>
      <c r="C9" s="10" t="s">
        <v>129</v>
      </c>
      <c r="D9" s="6" t="s">
        <v>9</v>
      </c>
      <c r="E9" s="9">
        <v>2571.6</v>
      </c>
      <c r="F9" s="9">
        <v>2571.6</v>
      </c>
      <c r="G9" s="16">
        <f t="shared" si="0"/>
        <v>0</v>
      </c>
    </row>
    <row r="10" spans="1:7" ht="16.05" customHeight="1">
      <c r="A10" s="8" t="s">
        <v>6</v>
      </c>
      <c r="B10" s="9" t="s">
        <v>7</v>
      </c>
      <c r="C10" s="10" t="s">
        <v>10</v>
      </c>
      <c r="D10" s="6" t="s">
        <v>8</v>
      </c>
      <c r="E10" s="9">
        <v>795887.4722822</v>
      </c>
      <c r="F10" s="9">
        <v>795887.47</v>
      </c>
      <c r="G10" s="16">
        <f t="shared" si="0"/>
        <v>2.2822000319138169E-3</v>
      </c>
    </row>
    <row r="11" spans="1:7" ht="15.45" customHeight="1">
      <c r="A11" s="8" t="s">
        <v>6</v>
      </c>
      <c r="B11" s="9" t="s">
        <v>7</v>
      </c>
      <c r="C11" s="10" t="s">
        <v>10</v>
      </c>
      <c r="D11" s="6" t="s">
        <v>131</v>
      </c>
      <c r="E11" s="9">
        <v>22822</v>
      </c>
      <c r="F11" s="9">
        <v>22822</v>
      </c>
      <c r="G11" s="16">
        <f t="shared" si="0"/>
        <v>0</v>
      </c>
    </row>
    <row r="12" spans="1:7" ht="18" customHeight="1">
      <c r="A12" s="8" t="s">
        <v>6</v>
      </c>
      <c r="B12" s="9" t="s">
        <v>7</v>
      </c>
      <c r="C12" s="10" t="s">
        <v>10</v>
      </c>
      <c r="D12" s="6" t="s">
        <v>9</v>
      </c>
      <c r="E12" s="9">
        <v>240358.01</v>
      </c>
      <c r="F12" s="9">
        <v>240358.01</v>
      </c>
      <c r="G12" s="16">
        <f t="shared" si="0"/>
        <v>0</v>
      </c>
    </row>
    <row r="13" spans="1:7" ht="25.95" customHeight="1">
      <c r="A13" s="11" t="s">
        <v>11</v>
      </c>
      <c r="B13" s="6" t="s">
        <v>12</v>
      </c>
      <c r="C13" s="10"/>
      <c r="D13" s="6"/>
      <c r="E13" s="7">
        <f>E14+E15+E16+E17</f>
        <v>375522</v>
      </c>
      <c r="F13" s="13">
        <f>F14+F15+F16+F17</f>
        <v>375522</v>
      </c>
      <c r="G13" s="41">
        <f t="shared" si="0"/>
        <v>0</v>
      </c>
    </row>
    <row r="14" spans="1:7" ht="27" customHeight="1">
      <c r="A14" s="11" t="s">
        <v>11</v>
      </c>
      <c r="B14" s="6" t="s">
        <v>12</v>
      </c>
      <c r="C14" s="10" t="s">
        <v>13</v>
      </c>
      <c r="D14" s="6" t="s">
        <v>14</v>
      </c>
      <c r="E14" s="9">
        <v>49950</v>
      </c>
      <c r="F14" s="13">
        <v>49950</v>
      </c>
      <c r="G14" s="41">
        <f t="shared" si="0"/>
        <v>0</v>
      </c>
    </row>
    <row r="15" spans="1:7" ht="27" customHeight="1">
      <c r="A15" s="11" t="s">
        <v>15</v>
      </c>
      <c r="B15" s="6" t="s">
        <v>12</v>
      </c>
      <c r="C15" s="10" t="s">
        <v>13</v>
      </c>
      <c r="D15" s="6" t="s">
        <v>16</v>
      </c>
      <c r="E15" s="9">
        <v>30300</v>
      </c>
      <c r="F15" s="13">
        <v>30300</v>
      </c>
      <c r="G15" s="41">
        <f t="shared" si="0"/>
        <v>0</v>
      </c>
    </row>
    <row r="16" spans="1:7" ht="15" customHeight="1">
      <c r="A16" s="11" t="s">
        <v>17</v>
      </c>
      <c r="B16" s="6" t="s">
        <v>12</v>
      </c>
      <c r="C16" s="10" t="s">
        <v>13</v>
      </c>
      <c r="D16" s="6" t="s">
        <v>18</v>
      </c>
      <c r="E16" s="9">
        <v>20000</v>
      </c>
      <c r="F16" s="13">
        <v>20000</v>
      </c>
      <c r="G16" s="41">
        <f t="shared" si="0"/>
        <v>0</v>
      </c>
    </row>
    <row r="17" spans="1:7">
      <c r="A17" s="14" t="s">
        <v>19</v>
      </c>
      <c r="B17" s="9" t="s">
        <v>12</v>
      </c>
      <c r="C17" s="10" t="s">
        <v>20</v>
      </c>
      <c r="D17" s="6">
        <v>540</v>
      </c>
      <c r="E17" s="9">
        <v>275272</v>
      </c>
      <c r="F17" s="13">
        <v>275272</v>
      </c>
      <c r="G17" s="41">
        <f t="shared" si="0"/>
        <v>0</v>
      </c>
    </row>
    <row r="18" spans="1:7" ht="18" customHeight="1">
      <c r="A18" s="11" t="s">
        <v>21</v>
      </c>
      <c r="B18" s="6" t="s">
        <v>22</v>
      </c>
      <c r="C18" s="10"/>
      <c r="D18" s="9"/>
      <c r="E18" s="7">
        <f>E19+E20+E21+E22+E23+E24+E25+E26+E27+E28+E29+E30+E31+E32+E33+E34</f>
        <v>16130024.09</v>
      </c>
      <c r="F18" s="13">
        <f>F19+F20+F21+F22+F23+F24+F25+F26+F27+F28+F29+F30+F31+F32+F33+F34</f>
        <v>15810638.289999999</v>
      </c>
      <c r="G18" s="41">
        <f t="shared" ref="G18:G25" si="1">E18-F18</f>
        <v>319385.80000000075</v>
      </c>
    </row>
    <row r="19" spans="1:7" ht="26.4">
      <c r="A19" s="8" t="s">
        <v>132</v>
      </c>
      <c r="B19" s="6" t="s">
        <v>22</v>
      </c>
      <c r="C19" s="10" t="s">
        <v>88</v>
      </c>
      <c r="D19" s="6" t="s">
        <v>8</v>
      </c>
      <c r="E19" s="9">
        <v>40351.86</v>
      </c>
      <c r="F19" s="13">
        <v>40351.86</v>
      </c>
      <c r="G19" s="41">
        <f t="shared" si="1"/>
        <v>0</v>
      </c>
    </row>
    <row r="20" spans="1:7" ht="26.4">
      <c r="A20" s="8" t="s">
        <v>132</v>
      </c>
      <c r="B20" s="6" t="s">
        <v>22</v>
      </c>
      <c r="C20" s="10" t="s">
        <v>88</v>
      </c>
      <c r="D20" s="6" t="s">
        <v>9</v>
      </c>
      <c r="E20" s="9">
        <v>12186.26</v>
      </c>
      <c r="F20" s="13">
        <v>12186.26</v>
      </c>
      <c r="G20" s="41">
        <f t="shared" si="1"/>
        <v>0</v>
      </c>
    </row>
    <row r="21" spans="1:7" ht="79.2">
      <c r="A21" s="11" t="s">
        <v>134</v>
      </c>
      <c r="B21" s="6" t="s">
        <v>22</v>
      </c>
      <c r="C21" s="10" t="s">
        <v>133</v>
      </c>
      <c r="D21" s="15">
        <v>121</v>
      </c>
      <c r="E21" s="9">
        <v>3428.37</v>
      </c>
      <c r="F21" s="13">
        <v>3428.37</v>
      </c>
      <c r="G21" s="41">
        <f t="shared" si="1"/>
        <v>0</v>
      </c>
    </row>
    <row r="22" spans="1:7" ht="79.2">
      <c r="A22" s="11" t="s">
        <v>134</v>
      </c>
      <c r="B22" s="6" t="s">
        <v>22</v>
      </c>
      <c r="C22" s="10" t="s">
        <v>133</v>
      </c>
      <c r="D22" s="15">
        <v>129</v>
      </c>
      <c r="E22" s="9">
        <v>1035.3699999999999</v>
      </c>
      <c r="F22" s="13">
        <v>1035.3699999999999</v>
      </c>
      <c r="G22" s="41">
        <f t="shared" si="1"/>
        <v>0</v>
      </c>
    </row>
    <row r="23" spans="1:7" ht="26.4">
      <c r="A23" s="11" t="s">
        <v>130</v>
      </c>
      <c r="B23" s="6" t="s">
        <v>22</v>
      </c>
      <c r="C23" s="10" t="s">
        <v>129</v>
      </c>
      <c r="D23" s="15">
        <v>121</v>
      </c>
      <c r="E23" s="9">
        <v>65378.92</v>
      </c>
      <c r="F23" s="13">
        <v>65378.92</v>
      </c>
      <c r="G23" s="41">
        <f t="shared" si="1"/>
        <v>0</v>
      </c>
    </row>
    <row r="24" spans="1:7" ht="26.4">
      <c r="A24" s="11" t="s">
        <v>130</v>
      </c>
      <c r="B24" s="6" t="s">
        <v>22</v>
      </c>
      <c r="C24" s="10" t="s">
        <v>129</v>
      </c>
      <c r="D24" s="15">
        <v>129</v>
      </c>
      <c r="E24" s="9">
        <v>19744.439999999999</v>
      </c>
      <c r="F24" s="13">
        <v>19744.439999999999</v>
      </c>
      <c r="G24" s="41">
        <f t="shared" si="1"/>
        <v>0</v>
      </c>
    </row>
    <row r="25" spans="1:7" ht="26.4">
      <c r="A25" s="11" t="s">
        <v>130</v>
      </c>
      <c r="B25" s="6" t="s">
        <v>22</v>
      </c>
      <c r="C25" s="10" t="s">
        <v>129</v>
      </c>
      <c r="D25" s="15">
        <v>540</v>
      </c>
      <c r="E25" s="9">
        <v>3180</v>
      </c>
      <c r="F25" s="13">
        <v>3180</v>
      </c>
      <c r="G25" s="41">
        <f t="shared" si="1"/>
        <v>0</v>
      </c>
    </row>
    <row r="26" spans="1:7" ht="13.5" customHeight="1">
      <c r="A26" s="11" t="s">
        <v>23</v>
      </c>
      <c r="B26" s="6" t="s">
        <v>22</v>
      </c>
      <c r="C26" s="10" t="s">
        <v>24</v>
      </c>
      <c r="D26" s="6">
        <v>111</v>
      </c>
      <c r="E26" s="16">
        <v>1554576.49</v>
      </c>
      <c r="F26" s="16">
        <v>1554430.78</v>
      </c>
      <c r="G26" s="16">
        <f t="shared" ref="G26:G32" si="2">E26-F26</f>
        <v>145.70999999996275</v>
      </c>
    </row>
    <row r="27" spans="1:7" ht="28.5" customHeight="1">
      <c r="A27" s="11" t="s">
        <v>25</v>
      </c>
      <c r="B27" s="6" t="s">
        <v>22</v>
      </c>
      <c r="C27" s="10" t="s">
        <v>24</v>
      </c>
      <c r="D27" s="6">
        <v>119</v>
      </c>
      <c r="E27" s="16">
        <v>465512.09</v>
      </c>
      <c r="F27" s="16">
        <v>464980.97</v>
      </c>
      <c r="G27" s="16">
        <f t="shared" si="2"/>
        <v>531.12000000005355</v>
      </c>
    </row>
    <row r="28" spans="1:7" ht="18" customHeight="1">
      <c r="A28" s="11" t="s">
        <v>26</v>
      </c>
      <c r="B28" s="6" t="s">
        <v>22</v>
      </c>
      <c r="C28" s="10" t="s">
        <v>24</v>
      </c>
      <c r="D28" s="6">
        <v>121</v>
      </c>
      <c r="E28" s="9">
        <v>6342768</v>
      </c>
      <c r="F28" s="9">
        <v>6338827.8200000003</v>
      </c>
      <c r="G28" s="16">
        <f t="shared" si="2"/>
        <v>3940.179999999702</v>
      </c>
    </row>
    <row r="29" spans="1:7" ht="25.95" customHeight="1">
      <c r="A29" s="11" t="s">
        <v>27</v>
      </c>
      <c r="B29" s="6" t="s">
        <v>22</v>
      </c>
      <c r="C29" s="10" t="s">
        <v>24</v>
      </c>
      <c r="D29" s="6">
        <v>122</v>
      </c>
      <c r="E29" s="9">
        <v>2160</v>
      </c>
      <c r="F29" s="9">
        <v>1740</v>
      </c>
      <c r="G29" s="16">
        <f t="shared" si="2"/>
        <v>420</v>
      </c>
    </row>
    <row r="30" spans="1:7" ht="27" customHeight="1">
      <c r="A30" s="11" t="s">
        <v>28</v>
      </c>
      <c r="B30" s="6" t="s">
        <v>22</v>
      </c>
      <c r="C30" s="10" t="s">
        <v>24</v>
      </c>
      <c r="D30" s="6">
        <v>129</v>
      </c>
      <c r="E30" s="9">
        <v>1915516</v>
      </c>
      <c r="F30" s="9">
        <v>1871442.45</v>
      </c>
      <c r="G30" s="16">
        <f t="shared" si="2"/>
        <v>44073.550000000047</v>
      </c>
    </row>
    <row r="31" spans="1:7" ht="18" customHeight="1">
      <c r="A31" s="11" t="s">
        <v>29</v>
      </c>
      <c r="B31" s="6" t="s">
        <v>22</v>
      </c>
      <c r="C31" s="10" t="s">
        <v>24</v>
      </c>
      <c r="D31" s="6">
        <v>244</v>
      </c>
      <c r="E31" s="9">
        <v>4287776.95</v>
      </c>
      <c r="F31" s="9">
        <v>4017501.71</v>
      </c>
      <c r="G31" s="16">
        <f t="shared" si="2"/>
        <v>270275.24000000022</v>
      </c>
    </row>
    <row r="32" spans="1:7" ht="28.05" customHeight="1">
      <c r="A32" s="11" t="s">
        <v>15</v>
      </c>
      <c r="B32" s="6" t="s">
        <v>22</v>
      </c>
      <c r="C32" s="10" t="s">
        <v>24</v>
      </c>
      <c r="D32" s="6">
        <v>831</v>
      </c>
      <c r="E32" s="16">
        <v>586900.17000000004</v>
      </c>
      <c r="F32" s="9">
        <v>586900.17000000004</v>
      </c>
      <c r="G32" s="16">
        <f t="shared" si="2"/>
        <v>0</v>
      </c>
    </row>
    <row r="33" spans="1:7" ht="16.95" customHeight="1">
      <c r="A33" s="11" t="s">
        <v>17</v>
      </c>
      <c r="B33" s="6" t="s">
        <v>22</v>
      </c>
      <c r="C33" s="10" t="s">
        <v>24</v>
      </c>
      <c r="D33" s="6">
        <v>853</v>
      </c>
      <c r="E33" s="16">
        <v>533709.17000000004</v>
      </c>
      <c r="F33" s="9">
        <v>533709.17000000004</v>
      </c>
      <c r="G33" s="16">
        <f t="shared" ref="G33:G78" si="3">E33-F33</f>
        <v>0</v>
      </c>
    </row>
    <row r="34" spans="1:7" ht="16.95" customHeight="1">
      <c r="A34" s="17" t="s">
        <v>30</v>
      </c>
      <c r="B34" s="9" t="s">
        <v>22</v>
      </c>
      <c r="C34" s="10" t="s">
        <v>31</v>
      </c>
      <c r="D34" s="6">
        <v>540</v>
      </c>
      <c r="E34" s="9">
        <v>295800</v>
      </c>
      <c r="F34" s="9">
        <v>295800</v>
      </c>
      <c r="G34" s="16">
        <f t="shared" si="3"/>
        <v>0</v>
      </c>
    </row>
    <row r="35" spans="1:7" ht="17.55" customHeight="1">
      <c r="A35" s="20" t="s">
        <v>32</v>
      </c>
      <c r="B35" s="9" t="s">
        <v>33</v>
      </c>
      <c r="C35" s="10"/>
      <c r="D35" s="6"/>
      <c r="E35" s="7">
        <f>E36+E37+E38+E39+E40+E41</f>
        <v>2905352.54</v>
      </c>
      <c r="F35" s="13">
        <f>F36+F37+F38+F39+F40+F41</f>
        <v>2900472.61</v>
      </c>
      <c r="G35" s="41">
        <f t="shared" si="3"/>
        <v>4879.9300000001676</v>
      </c>
    </row>
    <row r="36" spans="1:7" ht="28.05" customHeight="1">
      <c r="A36" s="17" t="s">
        <v>34</v>
      </c>
      <c r="B36" s="9" t="s">
        <v>33</v>
      </c>
      <c r="C36" s="10" t="s">
        <v>35</v>
      </c>
      <c r="D36" s="6" t="s">
        <v>14</v>
      </c>
      <c r="E36" s="16">
        <v>59964</v>
      </c>
      <c r="F36" s="13">
        <v>59964</v>
      </c>
      <c r="G36" s="41">
        <f t="shared" si="3"/>
        <v>0</v>
      </c>
    </row>
    <row r="37" spans="1:7">
      <c r="A37" s="17" t="s">
        <v>135</v>
      </c>
      <c r="B37" s="9" t="s">
        <v>33</v>
      </c>
      <c r="C37" s="10" t="s">
        <v>136</v>
      </c>
      <c r="D37" s="6" t="s">
        <v>16</v>
      </c>
      <c r="E37" s="16">
        <v>1519.54</v>
      </c>
      <c r="F37" s="13">
        <v>1519.54</v>
      </c>
      <c r="G37" s="41">
        <f t="shared" si="3"/>
        <v>0</v>
      </c>
    </row>
    <row r="38" spans="1:7" ht="16.95" customHeight="1">
      <c r="A38" s="8" t="s">
        <v>36</v>
      </c>
      <c r="B38" s="9" t="s">
        <v>33</v>
      </c>
      <c r="C38" s="10" t="s">
        <v>37</v>
      </c>
      <c r="D38" s="15">
        <v>111</v>
      </c>
      <c r="E38" s="9">
        <v>2155237</v>
      </c>
      <c r="F38" s="13">
        <v>2154741.09</v>
      </c>
      <c r="G38" s="41">
        <f t="shared" si="3"/>
        <v>495.91000000014901</v>
      </c>
    </row>
    <row r="39" spans="1:7" ht="25.95" customHeight="1">
      <c r="A39" s="8" t="s">
        <v>25</v>
      </c>
      <c r="B39" s="9" t="s">
        <v>33</v>
      </c>
      <c r="C39" s="10" t="s">
        <v>37</v>
      </c>
      <c r="D39" s="15">
        <v>119</v>
      </c>
      <c r="E39" s="9">
        <v>650882</v>
      </c>
      <c r="F39" s="13">
        <v>646580.36</v>
      </c>
      <c r="G39" s="41">
        <f t="shared" si="3"/>
        <v>4301.640000000014</v>
      </c>
    </row>
    <row r="40" spans="1:7" ht="16.95" customHeight="1">
      <c r="A40" s="8" t="s">
        <v>29</v>
      </c>
      <c r="B40" s="9" t="s">
        <v>33</v>
      </c>
      <c r="C40" s="10" t="s">
        <v>37</v>
      </c>
      <c r="D40" s="15">
        <v>244</v>
      </c>
      <c r="E40" s="9">
        <v>35300</v>
      </c>
      <c r="F40" s="13">
        <v>35300</v>
      </c>
      <c r="G40" s="41">
        <f t="shared" si="3"/>
        <v>0</v>
      </c>
    </row>
    <row r="41" spans="1:7" ht="16.5" customHeight="1">
      <c r="A41" s="8" t="s">
        <v>17</v>
      </c>
      <c r="B41" s="6" t="s">
        <v>33</v>
      </c>
      <c r="C41" s="10" t="s">
        <v>37</v>
      </c>
      <c r="D41" s="15">
        <v>853</v>
      </c>
      <c r="E41" s="9">
        <v>2450</v>
      </c>
      <c r="F41" s="13">
        <v>2367.62</v>
      </c>
      <c r="G41" s="41">
        <f t="shared" si="3"/>
        <v>82.380000000000109</v>
      </c>
    </row>
    <row r="42" spans="1:7" ht="30" customHeight="1">
      <c r="A42" s="11" t="s">
        <v>38</v>
      </c>
      <c r="B42" s="21" t="s">
        <v>39</v>
      </c>
      <c r="C42" s="10" t="s">
        <v>40</v>
      </c>
      <c r="D42" s="9"/>
      <c r="E42" s="7">
        <v>25000</v>
      </c>
      <c r="F42" s="13">
        <v>25000</v>
      </c>
      <c r="G42" s="41">
        <f t="shared" si="3"/>
        <v>0</v>
      </c>
    </row>
    <row r="43" spans="1:7" ht="27.45" customHeight="1">
      <c r="A43" s="11" t="s">
        <v>38</v>
      </c>
      <c r="B43" s="21" t="s">
        <v>39</v>
      </c>
      <c r="C43" s="10" t="s">
        <v>40</v>
      </c>
      <c r="D43" s="9" t="s">
        <v>14</v>
      </c>
      <c r="E43" s="9">
        <v>25000</v>
      </c>
      <c r="F43" s="13">
        <v>25000</v>
      </c>
      <c r="G43" s="41">
        <f t="shared" si="3"/>
        <v>0</v>
      </c>
    </row>
    <row r="44" spans="1:7">
      <c r="A44" s="14" t="s">
        <v>41</v>
      </c>
      <c r="B44" s="9" t="s">
        <v>42</v>
      </c>
      <c r="C44" s="10"/>
      <c r="D44" s="9"/>
      <c r="E44" s="7">
        <f>E45+E46</f>
        <v>754380</v>
      </c>
      <c r="F44" s="13">
        <f>F45+F46</f>
        <v>754380</v>
      </c>
      <c r="G44" s="41">
        <f t="shared" si="3"/>
        <v>0</v>
      </c>
    </row>
    <row r="45" spans="1:7">
      <c r="A45" s="14" t="s">
        <v>43</v>
      </c>
      <c r="B45" s="19" t="s">
        <v>42</v>
      </c>
      <c r="C45" s="44" t="s">
        <v>44</v>
      </c>
      <c r="D45" s="22">
        <v>244</v>
      </c>
      <c r="E45" s="16">
        <v>718457</v>
      </c>
      <c r="F45" s="13">
        <v>718457</v>
      </c>
      <c r="G45" s="41">
        <f t="shared" si="3"/>
        <v>0</v>
      </c>
    </row>
    <row r="46" spans="1:7" ht="12.45" customHeight="1">
      <c r="A46" s="11" t="s">
        <v>45</v>
      </c>
      <c r="B46" s="19" t="s">
        <v>42</v>
      </c>
      <c r="C46" s="44" t="s">
        <v>46</v>
      </c>
      <c r="D46" s="22">
        <v>244</v>
      </c>
      <c r="E46" s="16">
        <v>35923</v>
      </c>
      <c r="F46" s="13">
        <v>35923</v>
      </c>
      <c r="G46" s="41">
        <f t="shared" si="3"/>
        <v>0</v>
      </c>
    </row>
    <row r="47" spans="1:7" ht="28.2" customHeight="1">
      <c r="A47" s="20" t="s">
        <v>115</v>
      </c>
      <c r="B47" s="6" t="s">
        <v>47</v>
      </c>
      <c r="C47" s="40"/>
      <c r="D47" s="9"/>
      <c r="E47" s="52">
        <f>E48+E49+E50+E51+E52+E53+E54+E55</f>
        <v>17825648.420000002</v>
      </c>
      <c r="F47" s="9">
        <f>F48+F49+F50+F51+F52+F53+F54+F55</f>
        <v>17825648.420000002</v>
      </c>
      <c r="G47" s="16">
        <f t="shared" si="3"/>
        <v>0</v>
      </c>
    </row>
    <row r="48" spans="1:7" ht="42" customHeight="1">
      <c r="A48" s="23" t="s">
        <v>49</v>
      </c>
      <c r="B48" s="6" t="s">
        <v>47</v>
      </c>
      <c r="C48" s="10" t="s">
        <v>50</v>
      </c>
      <c r="D48" s="15">
        <v>244</v>
      </c>
      <c r="E48" s="16">
        <v>7000000</v>
      </c>
      <c r="F48" s="9">
        <v>7000000</v>
      </c>
      <c r="G48" s="16">
        <f t="shared" si="3"/>
        <v>0</v>
      </c>
    </row>
    <row r="49" spans="1:8" ht="18" customHeight="1">
      <c r="A49" s="11" t="s">
        <v>51</v>
      </c>
      <c r="B49" s="6" t="s">
        <v>47</v>
      </c>
      <c r="C49" s="10" t="s">
        <v>52</v>
      </c>
      <c r="D49" s="15">
        <v>244</v>
      </c>
      <c r="E49" s="16">
        <v>9577683.8100000005</v>
      </c>
      <c r="F49" s="9">
        <v>9577683.8100000005</v>
      </c>
      <c r="G49" s="16">
        <f t="shared" si="3"/>
        <v>0</v>
      </c>
    </row>
    <row r="50" spans="1:8" ht="18.45" customHeight="1">
      <c r="A50" s="24" t="s">
        <v>116</v>
      </c>
      <c r="B50" s="16" t="s">
        <v>47</v>
      </c>
      <c r="C50" s="18" t="s">
        <v>53</v>
      </c>
      <c r="D50" s="22">
        <v>244</v>
      </c>
      <c r="E50" s="16">
        <v>424717.27</v>
      </c>
      <c r="F50" s="16">
        <v>424717.27</v>
      </c>
      <c r="G50" s="16">
        <f t="shared" si="3"/>
        <v>0</v>
      </c>
    </row>
    <row r="51" spans="1:8" ht="19.05" customHeight="1">
      <c r="A51" s="17" t="s">
        <v>117</v>
      </c>
      <c r="B51" s="9" t="s">
        <v>47</v>
      </c>
      <c r="C51" s="10" t="s">
        <v>54</v>
      </c>
      <c r="D51" s="15">
        <v>244</v>
      </c>
      <c r="E51" s="9">
        <v>71771.240000000005</v>
      </c>
      <c r="F51" s="9">
        <v>71771.240000000005</v>
      </c>
      <c r="G51" s="16">
        <f t="shared" si="3"/>
        <v>0</v>
      </c>
    </row>
    <row r="52" spans="1:8" ht="39.6">
      <c r="A52" s="25" t="s">
        <v>55</v>
      </c>
      <c r="B52" s="6" t="s">
        <v>47</v>
      </c>
      <c r="C52" s="10" t="s">
        <v>56</v>
      </c>
      <c r="D52" s="15">
        <v>244</v>
      </c>
      <c r="E52" s="16">
        <v>70000</v>
      </c>
      <c r="F52" s="9">
        <v>70000</v>
      </c>
      <c r="G52" s="16">
        <f t="shared" si="3"/>
        <v>0</v>
      </c>
    </row>
    <row r="53" spans="1:8" ht="26.4">
      <c r="A53" s="11" t="s">
        <v>57</v>
      </c>
      <c r="B53" s="6" t="s">
        <v>47</v>
      </c>
      <c r="C53" s="10" t="s">
        <v>58</v>
      </c>
      <c r="D53" s="15">
        <v>244</v>
      </c>
      <c r="E53" s="16">
        <v>96276.1</v>
      </c>
      <c r="F53" s="9">
        <v>96276.1</v>
      </c>
      <c r="G53" s="16">
        <f t="shared" si="3"/>
        <v>0</v>
      </c>
    </row>
    <row r="54" spans="1:8" ht="26.4">
      <c r="A54" s="11" t="s">
        <v>48</v>
      </c>
      <c r="B54" s="6" t="s">
        <v>47</v>
      </c>
      <c r="C54" s="10" t="s">
        <v>137</v>
      </c>
      <c r="D54" s="15">
        <v>244</v>
      </c>
      <c r="E54" s="16">
        <v>350000</v>
      </c>
      <c r="F54" s="9">
        <v>350000</v>
      </c>
      <c r="G54" s="16">
        <f t="shared" si="3"/>
        <v>0</v>
      </c>
    </row>
    <row r="55" spans="1:8" ht="26.4">
      <c r="A55" s="11" t="s">
        <v>48</v>
      </c>
      <c r="B55" s="6" t="s">
        <v>47</v>
      </c>
      <c r="C55" s="10" t="s">
        <v>137</v>
      </c>
      <c r="D55" s="15">
        <v>244</v>
      </c>
      <c r="E55" s="16">
        <v>235200</v>
      </c>
      <c r="F55" s="9">
        <v>235200</v>
      </c>
      <c r="G55" s="16">
        <f t="shared" si="3"/>
        <v>0</v>
      </c>
    </row>
    <row r="56" spans="1:8" ht="26.4">
      <c r="A56" s="11" t="s">
        <v>59</v>
      </c>
      <c r="B56" s="9" t="s">
        <v>60</v>
      </c>
      <c r="C56" s="40"/>
      <c r="D56" s="9"/>
      <c r="E56" s="7">
        <f>E57+E58+E59</f>
        <v>3509561.31</v>
      </c>
      <c r="F56" s="9">
        <f>F57+F58+F59</f>
        <v>3390371.67</v>
      </c>
      <c r="G56" s="16">
        <f t="shared" si="3"/>
        <v>119189.64000000013</v>
      </c>
    </row>
    <row r="57" spans="1:8" ht="39.6">
      <c r="A57" s="11" t="s">
        <v>138</v>
      </c>
      <c r="B57" s="9" t="s">
        <v>60</v>
      </c>
      <c r="C57" s="10">
        <v>8510074660</v>
      </c>
      <c r="D57" s="6">
        <v>244</v>
      </c>
      <c r="E57" s="9">
        <v>1999800</v>
      </c>
      <c r="F57" s="9">
        <v>1999800</v>
      </c>
      <c r="G57" s="16">
        <f t="shared" si="3"/>
        <v>0</v>
      </c>
    </row>
    <row r="58" spans="1:8" ht="26.4">
      <c r="A58" s="11" t="s">
        <v>59</v>
      </c>
      <c r="B58" s="9" t="s">
        <v>60</v>
      </c>
      <c r="C58" s="10" t="s">
        <v>61</v>
      </c>
      <c r="D58" s="6">
        <v>244</v>
      </c>
      <c r="E58" s="9">
        <v>1287561.31</v>
      </c>
      <c r="F58" s="9">
        <v>1168371.67</v>
      </c>
      <c r="G58" s="16">
        <f t="shared" si="3"/>
        <v>119189.64000000013</v>
      </c>
    </row>
    <row r="59" spans="1:8" ht="39.6">
      <c r="A59" s="11" t="s">
        <v>139</v>
      </c>
      <c r="B59" s="9" t="s">
        <v>60</v>
      </c>
      <c r="C59" s="10" t="s">
        <v>140</v>
      </c>
      <c r="D59" s="6" t="s">
        <v>14</v>
      </c>
      <c r="E59" s="9">
        <v>222200</v>
      </c>
      <c r="F59" s="9">
        <v>222200</v>
      </c>
      <c r="G59" s="16">
        <f t="shared" si="3"/>
        <v>0</v>
      </c>
    </row>
    <row r="60" spans="1:8">
      <c r="A60" s="5" t="s">
        <v>141</v>
      </c>
      <c r="B60" s="9" t="s">
        <v>62</v>
      </c>
      <c r="C60" s="40"/>
      <c r="D60" s="9"/>
      <c r="E60" s="9">
        <f>E61+E73</f>
        <v>40834863.68</v>
      </c>
      <c r="F60" s="9">
        <f>F61+F73</f>
        <v>39086632.25</v>
      </c>
      <c r="G60" s="16">
        <f t="shared" si="3"/>
        <v>1748231.4299999997</v>
      </c>
    </row>
    <row r="61" spans="1:8" ht="39.6">
      <c r="A61" s="8" t="s">
        <v>118</v>
      </c>
      <c r="B61" s="9" t="s">
        <v>65</v>
      </c>
      <c r="C61" s="10" t="s">
        <v>66</v>
      </c>
      <c r="D61" s="9"/>
      <c r="E61" s="7">
        <f>E62+E63+E64+E65+E66+E67+E68+E69+E70+E71+E72</f>
        <v>25671976.260000002</v>
      </c>
      <c r="F61" s="9">
        <f>F62+F63+F64+F65+F66+F67+F68+F69+F70+F71+F72</f>
        <v>24468565.84</v>
      </c>
      <c r="G61" s="16">
        <f t="shared" si="3"/>
        <v>1203410.4200000018</v>
      </c>
      <c r="H61" s="43"/>
    </row>
    <row r="62" spans="1:8">
      <c r="A62" s="17" t="s">
        <v>67</v>
      </c>
      <c r="B62" s="9" t="s">
        <v>65</v>
      </c>
      <c r="C62" s="10" t="s">
        <v>68</v>
      </c>
      <c r="D62" s="6" t="s">
        <v>14</v>
      </c>
      <c r="E62" s="9">
        <v>5571535.1299999999</v>
      </c>
      <c r="F62" s="9">
        <v>5330883.63</v>
      </c>
      <c r="G62" s="16">
        <f t="shared" si="3"/>
        <v>240651.5</v>
      </c>
      <c r="H62" s="43"/>
    </row>
    <row r="63" spans="1:8">
      <c r="A63" s="17" t="s">
        <v>69</v>
      </c>
      <c r="B63" s="9" t="s">
        <v>65</v>
      </c>
      <c r="C63" s="10" t="s">
        <v>70</v>
      </c>
      <c r="D63" s="15">
        <v>244</v>
      </c>
      <c r="E63" s="9">
        <v>459308.19</v>
      </c>
      <c r="F63" s="9">
        <v>459308.19</v>
      </c>
      <c r="G63" s="16">
        <f t="shared" si="3"/>
        <v>0</v>
      </c>
    </row>
    <row r="64" spans="1:8">
      <c r="A64" s="17" t="s">
        <v>71</v>
      </c>
      <c r="B64" s="9" t="s">
        <v>65</v>
      </c>
      <c r="C64" s="10" t="s">
        <v>72</v>
      </c>
      <c r="D64" s="9" t="s">
        <v>14</v>
      </c>
      <c r="E64" s="9">
        <v>829853.26</v>
      </c>
      <c r="F64" s="9">
        <v>829053.26</v>
      </c>
      <c r="G64" s="16">
        <f t="shared" si="3"/>
        <v>800</v>
      </c>
    </row>
    <row r="65" spans="1:7">
      <c r="A65" s="28" t="s">
        <v>73</v>
      </c>
      <c r="B65" s="9" t="s">
        <v>65</v>
      </c>
      <c r="C65" s="10" t="s">
        <v>74</v>
      </c>
      <c r="D65" s="15">
        <v>244</v>
      </c>
      <c r="E65" s="9">
        <v>1768815.61</v>
      </c>
      <c r="F65" s="9">
        <v>1273399.54</v>
      </c>
      <c r="G65" s="16">
        <f t="shared" si="3"/>
        <v>495416.07000000007</v>
      </c>
    </row>
    <row r="66" spans="1:7">
      <c r="A66" s="28" t="s">
        <v>143</v>
      </c>
      <c r="B66" s="9" t="s">
        <v>65</v>
      </c>
      <c r="C66" s="10" t="s">
        <v>142</v>
      </c>
      <c r="D66" s="15">
        <v>244</v>
      </c>
      <c r="E66" s="9">
        <v>2393048.06</v>
      </c>
      <c r="F66" s="9">
        <v>2225655.21</v>
      </c>
      <c r="G66" s="16">
        <f t="shared" si="3"/>
        <v>167392.85000000009</v>
      </c>
    </row>
    <row r="67" spans="1:7" ht="40.200000000000003">
      <c r="A67" s="29" t="s">
        <v>145</v>
      </c>
      <c r="B67" s="19" t="s">
        <v>65</v>
      </c>
      <c r="C67" s="18" t="s">
        <v>144</v>
      </c>
      <c r="D67" s="22">
        <v>244</v>
      </c>
      <c r="E67" s="16">
        <v>551570</v>
      </c>
      <c r="F67" s="16">
        <v>551570</v>
      </c>
      <c r="G67" s="16">
        <f t="shared" si="3"/>
        <v>0</v>
      </c>
    </row>
    <row r="68" spans="1:7" ht="40.200000000000003">
      <c r="A68" s="29" t="s">
        <v>145</v>
      </c>
      <c r="B68" s="19" t="s">
        <v>65</v>
      </c>
      <c r="C68" s="18" t="s">
        <v>144</v>
      </c>
      <c r="D68" s="22">
        <v>244</v>
      </c>
      <c r="E68" s="30">
        <v>595099.77</v>
      </c>
      <c r="F68" s="30">
        <v>595099.77</v>
      </c>
      <c r="G68" s="16">
        <f t="shared" si="3"/>
        <v>0</v>
      </c>
    </row>
    <row r="69" spans="1:7" ht="40.200000000000003">
      <c r="A69" s="29" t="s">
        <v>145</v>
      </c>
      <c r="B69" s="19" t="s">
        <v>65</v>
      </c>
      <c r="C69" s="18" t="s">
        <v>144</v>
      </c>
      <c r="D69" s="22">
        <v>244</v>
      </c>
      <c r="E69" s="16">
        <v>11306900.23</v>
      </c>
      <c r="F69" s="16">
        <v>11306900.23</v>
      </c>
      <c r="G69" s="16">
        <f t="shared" si="3"/>
        <v>0</v>
      </c>
    </row>
    <row r="70" spans="1:7" ht="40.200000000000003">
      <c r="A70" s="29" t="s">
        <v>145</v>
      </c>
      <c r="B70" s="19" t="s">
        <v>65</v>
      </c>
      <c r="C70" s="18" t="s">
        <v>144</v>
      </c>
      <c r="D70" s="22">
        <v>244</v>
      </c>
      <c r="E70" s="16">
        <v>229696.01</v>
      </c>
      <c r="F70" s="16">
        <v>229696.01</v>
      </c>
      <c r="G70" s="16">
        <f t="shared" si="3"/>
        <v>0</v>
      </c>
    </row>
    <row r="71" spans="1:7" ht="39.6">
      <c r="A71" s="48" t="s">
        <v>148</v>
      </c>
      <c r="B71" s="19" t="s">
        <v>65</v>
      </c>
      <c r="C71" s="51" t="s">
        <v>146</v>
      </c>
      <c r="D71" s="22">
        <v>244</v>
      </c>
      <c r="E71" s="16">
        <v>1700000</v>
      </c>
      <c r="F71" s="16">
        <v>1400850</v>
      </c>
      <c r="G71" s="16">
        <f t="shared" si="3"/>
        <v>299150</v>
      </c>
    </row>
    <row r="72" spans="1:7" ht="39.6">
      <c r="A72" s="48" t="s">
        <v>149</v>
      </c>
      <c r="B72" s="19" t="s">
        <v>65</v>
      </c>
      <c r="C72" s="51" t="s">
        <v>147</v>
      </c>
      <c r="D72" s="22">
        <v>244</v>
      </c>
      <c r="E72" s="16">
        <v>266150</v>
      </c>
      <c r="F72" s="16">
        <v>266150</v>
      </c>
      <c r="G72" s="16">
        <f t="shared" si="3"/>
        <v>0</v>
      </c>
    </row>
    <row r="73" spans="1:7">
      <c r="A73" s="11" t="s">
        <v>75</v>
      </c>
      <c r="B73" s="6" t="s">
        <v>76</v>
      </c>
      <c r="C73" s="10"/>
      <c r="D73" s="15"/>
      <c r="E73" s="7">
        <f>E74+E75+E76</f>
        <v>15162887.42</v>
      </c>
      <c r="F73" s="16">
        <f>F74+F75+F76</f>
        <v>14618066.41</v>
      </c>
      <c r="G73" s="16">
        <f t="shared" si="3"/>
        <v>544821.00999999978</v>
      </c>
    </row>
    <row r="74" spans="1:7" ht="26.4">
      <c r="A74" s="48" t="s">
        <v>150</v>
      </c>
      <c r="B74" s="6" t="s">
        <v>76</v>
      </c>
      <c r="C74" s="10" t="s">
        <v>63</v>
      </c>
      <c r="D74" s="15">
        <v>540</v>
      </c>
      <c r="E74" s="9">
        <v>14100000</v>
      </c>
      <c r="F74" s="16">
        <v>14005860</v>
      </c>
      <c r="G74" s="16">
        <f t="shared" si="3"/>
        <v>94140</v>
      </c>
    </row>
    <row r="75" spans="1:7">
      <c r="A75" s="48" t="s">
        <v>123</v>
      </c>
      <c r="B75" s="6" t="s">
        <v>76</v>
      </c>
      <c r="C75" s="10" t="s">
        <v>122</v>
      </c>
      <c r="D75" s="15">
        <v>244</v>
      </c>
      <c r="E75" s="9">
        <v>866640.37</v>
      </c>
      <c r="F75" s="16">
        <v>417625.34</v>
      </c>
      <c r="G75" s="16">
        <f t="shared" si="3"/>
        <v>449015.02999999997</v>
      </c>
    </row>
    <row r="76" spans="1:7" ht="26.4">
      <c r="A76" s="48" t="s">
        <v>151</v>
      </c>
      <c r="B76" s="6" t="s">
        <v>76</v>
      </c>
      <c r="C76" s="10" t="s">
        <v>64</v>
      </c>
      <c r="D76" s="15">
        <v>540</v>
      </c>
      <c r="E76" s="9">
        <v>196247.05</v>
      </c>
      <c r="F76" s="16">
        <v>194581.07</v>
      </c>
      <c r="G76" s="16">
        <f t="shared" si="3"/>
        <v>1665.9799999999814</v>
      </c>
    </row>
    <row r="77" spans="1:7" ht="16.2" customHeight="1">
      <c r="A77" s="11" t="s">
        <v>77</v>
      </c>
      <c r="B77" s="6" t="s">
        <v>78</v>
      </c>
      <c r="C77" s="10"/>
      <c r="D77" s="6" t="s">
        <v>80</v>
      </c>
      <c r="E77" s="7">
        <v>990000</v>
      </c>
      <c r="F77" s="9">
        <v>990000</v>
      </c>
      <c r="G77" s="16">
        <f t="shared" si="3"/>
        <v>0</v>
      </c>
    </row>
    <row r="78" spans="1:7" ht="26.4">
      <c r="A78" s="17" t="s">
        <v>81</v>
      </c>
      <c r="B78" s="6" t="s">
        <v>78</v>
      </c>
      <c r="C78" s="10" t="s">
        <v>79</v>
      </c>
      <c r="D78" s="6" t="s">
        <v>80</v>
      </c>
      <c r="E78" s="9">
        <v>990000</v>
      </c>
      <c r="F78" s="9">
        <v>990000</v>
      </c>
      <c r="G78" s="16">
        <f t="shared" si="3"/>
        <v>0</v>
      </c>
    </row>
    <row r="79" spans="1:7">
      <c r="A79" s="31" t="s">
        <v>82</v>
      </c>
      <c r="B79" s="9" t="s">
        <v>83</v>
      </c>
      <c r="C79" s="40"/>
      <c r="D79" s="9"/>
      <c r="E79" s="9"/>
      <c r="F79" s="9"/>
      <c r="G79" s="16"/>
    </row>
    <row r="80" spans="1:7">
      <c r="A80" s="32" t="s">
        <v>84</v>
      </c>
      <c r="B80" s="33" t="s">
        <v>85</v>
      </c>
      <c r="C80" s="45"/>
      <c r="D80" s="34"/>
      <c r="E80" s="53">
        <f>E81+E82+E83+E84+E85+E86+E87+E88+E89+E90</f>
        <v>29099384.090000004</v>
      </c>
      <c r="F80" s="36">
        <f>F81+F82+F83+F84+F85+F86+F87+F88+F89+F90</f>
        <v>29099384.090000004</v>
      </c>
      <c r="G80" s="35">
        <f t="shared" ref="G80:G101" si="4">E80-F80</f>
        <v>0</v>
      </c>
    </row>
    <row r="81" spans="1:7" ht="26.4">
      <c r="A81" s="37" t="s">
        <v>119</v>
      </c>
      <c r="B81" s="33" t="s">
        <v>85</v>
      </c>
      <c r="C81" s="46" t="s">
        <v>86</v>
      </c>
      <c r="D81" s="34" t="s">
        <v>14</v>
      </c>
      <c r="E81" s="36">
        <v>1610369.54</v>
      </c>
      <c r="F81" s="36">
        <v>1610369.54</v>
      </c>
      <c r="G81" s="35">
        <f t="shared" si="4"/>
        <v>0</v>
      </c>
    </row>
    <row r="82" spans="1:7" ht="27">
      <c r="A82" s="27" t="s">
        <v>87</v>
      </c>
      <c r="B82" s="33" t="s">
        <v>85</v>
      </c>
      <c r="C82" s="46" t="s">
        <v>88</v>
      </c>
      <c r="D82" s="34" t="s">
        <v>89</v>
      </c>
      <c r="E82" s="36">
        <v>1620553.74</v>
      </c>
      <c r="F82" s="36">
        <v>1620553.74</v>
      </c>
      <c r="G82" s="35">
        <f t="shared" si="4"/>
        <v>0</v>
      </c>
    </row>
    <row r="83" spans="1:7" ht="79.8">
      <c r="A83" s="27" t="s">
        <v>134</v>
      </c>
      <c r="B83" s="33" t="s">
        <v>85</v>
      </c>
      <c r="C83" s="46" t="s">
        <v>133</v>
      </c>
      <c r="D83" s="34" t="s">
        <v>89</v>
      </c>
      <c r="E83" s="36">
        <v>8335.41</v>
      </c>
      <c r="F83" s="36">
        <v>8335.41</v>
      </c>
      <c r="G83" s="35">
        <f t="shared" si="4"/>
        <v>0</v>
      </c>
    </row>
    <row r="84" spans="1:7" ht="30" customHeight="1">
      <c r="A84" s="27" t="s">
        <v>124</v>
      </c>
      <c r="B84" s="33" t="s">
        <v>85</v>
      </c>
      <c r="C84" s="46" t="s">
        <v>125</v>
      </c>
      <c r="D84" s="34" t="s">
        <v>89</v>
      </c>
      <c r="E84" s="36">
        <v>110994</v>
      </c>
      <c r="F84" s="36">
        <v>110994</v>
      </c>
      <c r="G84" s="35">
        <f t="shared" si="4"/>
        <v>0</v>
      </c>
    </row>
    <row r="85" spans="1:7" ht="27">
      <c r="A85" s="26" t="s">
        <v>90</v>
      </c>
      <c r="B85" s="33" t="s">
        <v>85</v>
      </c>
      <c r="C85" s="46" t="s">
        <v>91</v>
      </c>
      <c r="D85" s="34" t="s">
        <v>89</v>
      </c>
      <c r="E85" s="35">
        <v>5241800</v>
      </c>
      <c r="F85" s="36">
        <v>5241800</v>
      </c>
      <c r="G85" s="35">
        <f t="shared" si="4"/>
        <v>0</v>
      </c>
    </row>
    <row r="86" spans="1:7">
      <c r="A86" s="37" t="s">
        <v>92</v>
      </c>
      <c r="B86" s="33" t="s">
        <v>85</v>
      </c>
      <c r="C86" s="46" t="s">
        <v>93</v>
      </c>
      <c r="D86" s="34" t="s">
        <v>89</v>
      </c>
      <c r="E86" s="35">
        <v>1076970</v>
      </c>
      <c r="F86" s="36">
        <v>1076970</v>
      </c>
      <c r="G86" s="35">
        <f t="shared" si="4"/>
        <v>0</v>
      </c>
    </row>
    <row r="87" spans="1:7">
      <c r="A87" s="37" t="s">
        <v>94</v>
      </c>
      <c r="B87" s="33" t="s">
        <v>85</v>
      </c>
      <c r="C87" s="46" t="s">
        <v>95</v>
      </c>
      <c r="D87" s="34" t="s">
        <v>89</v>
      </c>
      <c r="E87" s="35">
        <v>2913221</v>
      </c>
      <c r="F87" s="36">
        <v>2913221</v>
      </c>
      <c r="G87" s="35">
        <f t="shared" si="4"/>
        <v>0</v>
      </c>
    </row>
    <row r="88" spans="1:7" ht="26.4">
      <c r="A88" s="37" t="s">
        <v>96</v>
      </c>
      <c r="B88" s="33" t="s">
        <v>85</v>
      </c>
      <c r="C88" s="46" t="s">
        <v>97</v>
      </c>
      <c r="D88" s="34" t="s">
        <v>89</v>
      </c>
      <c r="E88" s="36">
        <v>2815874.62</v>
      </c>
      <c r="F88" s="36">
        <v>2815874.62</v>
      </c>
      <c r="G88" s="35">
        <f t="shared" si="4"/>
        <v>0</v>
      </c>
    </row>
    <row r="89" spans="1:7" ht="26.4">
      <c r="A89" s="37" t="s">
        <v>98</v>
      </c>
      <c r="B89" s="33" t="s">
        <v>85</v>
      </c>
      <c r="C89" s="46" t="s">
        <v>99</v>
      </c>
      <c r="D89" s="34" t="s">
        <v>89</v>
      </c>
      <c r="E89" s="35">
        <v>9394728.0399999991</v>
      </c>
      <c r="F89" s="36">
        <v>9394728.0399999991</v>
      </c>
      <c r="G89" s="35">
        <f t="shared" si="4"/>
        <v>0</v>
      </c>
    </row>
    <row r="90" spans="1:7" ht="26.4">
      <c r="A90" s="37" t="s">
        <v>100</v>
      </c>
      <c r="B90" s="33" t="s">
        <v>85</v>
      </c>
      <c r="C90" s="46" t="s">
        <v>101</v>
      </c>
      <c r="D90" s="34" t="s">
        <v>89</v>
      </c>
      <c r="E90" s="35">
        <v>4306537.74</v>
      </c>
      <c r="F90" s="36">
        <v>4306537.74</v>
      </c>
      <c r="G90" s="35">
        <f t="shared" si="4"/>
        <v>0</v>
      </c>
    </row>
    <row r="91" spans="1:7">
      <c r="A91" s="32" t="s">
        <v>102</v>
      </c>
      <c r="B91" s="6" t="s">
        <v>103</v>
      </c>
      <c r="C91" s="10" t="s">
        <v>104</v>
      </c>
      <c r="D91" s="6"/>
      <c r="E91" s="7">
        <f>E92+E93</f>
        <v>1017000</v>
      </c>
      <c r="F91" s="9">
        <f>F92+F93</f>
        <v>867000</v>
      </c>
      <c r="G91" s="16">
        <f t="shared" si="4"/>
        <v>150000</v>
      </c>
    </row>
    <row r="92" spans="1:7" ht="26.4">
      <c r="A92" s="48" t="s">
        <v>153</v>
      </c>
      <c r="B92" s="6" t="s">
        <v>103</v>
      </c>
      <c r="C92" s="51" t="s">
        <v>152</v>
      </c>
      <c r="D92" s="47" t="s">
        <v>105</v>
      </c>
      <c r="E92" s="9">
        <v>267000</v>
      </c>
      <c r="F92" s="9">
        <v>267000</v>
      </c>
      <c r="G92" s="16">
        <f t="shared" si="4"/>
        <v>0</v>
      </c>
    </row>
    <row r="93" spans="1:7">
      <c r="A93" s="48" t="s">
        <v>106</v>
      </c>
      <c r="B93" s="6" t="s">
        <v>103</v>
      </c>
      <c r="C93" s="51" t="s">
        <v>107</v>
      </c>
      <c r="D93" s="47" t="s">
        <v>105</v>
      </c>
      <c r="E93" s="9">
        <v>750000</v>
      </c>
      <c r="F93" s="9">
        <v>600000</v>
      </c>
      <c r="G93" s="16">
        <f t="shared" si="4"/>
        <v>150000</v>
      </c>
    </row>
    <row r="94" spans="1:7">
      <c r="A94" s="5" t="s">
        <v>108</v>
      </c>
      <c r="B94" s="9" t="s">
        <v>109</v>
      </c>
      <c r="C94" s="10"/>
      <c r="D94" s="9"/>
      <c r="E94" s="7">
        <f>E95+E96+E97+E98</f>
        <v>10722458</v>
      </c>
      <c r="F94" s="9">
        <f>F95+F96+F97+F98</f>
        <v>10722458</v>
      </c>
      <c r="G94" s="16">
        <f t="shared" si="4"/>
        <v>0</v>
      </c>
    </row>
    <row r="95" spans="1:7" ht="27">
      <c r="A95" s="27" t="s">
        <v>87</v>
      </c>
      <c r="B95" s="9" t="s">
        <v>110</v>
      </c>
      <c r="C95" s="10" t="s">
        <v>111</v>
      </c>
      <c r="D95" s="15">
        <v>621</v>
      </c>
      <c r="E95" s="9">
        <v>2056671.6</v>
      </c>
      <c r="F95" s="9">
        <v>2056671.6</v>
      </c>
      <c r="G95" s="16">
        <f t="shared" si="4"/>
        <v>0</v>
      </c>
    </row>
    <row r="96" spans="1:7" ht="79.8">
      <c r="A96" s="27" t="s">
        <v>134</v>
      </c>
      <c r="B96" s="9" t="s">
        <v>110</v>
      </c>
      <c r="C96" s="10" t="s">
        <v>154</v>
      </c>
      <c r="D96" s="15">
        <v>621</v>
      </c>
      <c r="E96" s="9">
        <v>39488.400000000001</v>
      </c>
      <c r="F96" s="9">
        <v>39488.400000000001</v>
      </c>
      <c r="G96" s="16">
        <f t="shared" si="4"/>
        <v>0</v>
      </c>
    </row>
    <row r="97" spans="1:9">
      <c r="A97" s="11" t="s">
        <v>121</v>
      </c>
      <c r="B97" s="9" t="s">
        <v>110</v>
      </c>
      <c r="C97" s="10" t="s">
        <v>112</v>
      </c>
      <c r="D97" s="15">
        <v>621</v>
      </c>
      <c r="E97" s="9">
        <v>8587000</v>
      </c>
      <c r="F97" s="9">
        <v>8587000</v>
      </c>
      <c r="G97" s="16">
        <f t="shared" si="4"/>
        <v>0</v>
      </c>
    </row>
    <row r="98" spans="1:9" ht="26.4">
      <c r="A98" s="17" t="s">
        <v>120</v>
      </c>
      <c r="B98" s="9" t="s">
        <v>110</v>
      </c>
      <c r="C98" s="10" t="s">
        <v>113</v>
      </c>
      <c r="D98" s="15">
        <v>244</v>
      </c>
      <c r="E98" s="9">
        <v>39298</v>
      </c>
      <c r="F98" s="9">
        <v>39298</v>
      </c>
      <c r="G98" s="16">
        <f t="shared" si="4"/>
        <v>0</v>
      </c>
    </row>
    <row r="99" spans="1:9">
      <c r="A99" s="17" t="s">
        <v>157</v>
      </c>
      <c r="B99" s="15">
        <v>1403</v>
      </c>
      <c r="C99" s="10"/>
      <c r="D99" s="15">
        <v>540</v>
      </c>
      <c r="E99" s="7">
        <v>551570</v>
      </c>
      <c r="F99" s="9">
        <v>551570</v>
      </c>
      <c r="G99" s="16">
        <f t="shared" si="4"/>
        <v>0</v>
      </c>
    </row>
    <row r="100" spans="1:9" ht="39.6">
      <c r="A100" s="17" t="s">
        <v>156</v>
      </c>
      <c r="B100" s="15">
        <v>1403</v>
      </c>
      <c r="C100" s="10" t="s">
        <v>155</v>
      </c>
      <c r="D100" s="15">
        <v>540</v>
      </c>
      <c r="E100" s="9">
        <v>551570</v>
      </c>
      <c r="F100" s="9">
        <v>551570</v>
      </c>
      <c r="G100" s="16">
        <f t="shared" si="4"/>
        <v>0</v>
      </c>
    </row>
    <row r="101" spans="1:9">
      <c r="A101" s="38" t="s">
        <v>114</v>
      </c>
      <c r="B101" s="9"/>
      <c r="C101" s="40"/>
      <c r="D101" s="7"/>
      <c r="E101" s="7">
        <f>E6+E35+E42+E44+E47+E56+E60+E77+E80+E91+E94+E99</f>
        <v>125810918.4122822</v>
      </c>
      <c r="F101" s="12">
        <f>F7+F13+F18+F35+F42+F44+F47+F56+F61+F73+F77+F80+F91+F94+F99</f>
        <v>123469231.61</v>
      </c>
      <c r="G101" s="42">
        <f t="shared" si="4"/>
        <v>2341686.8022821993</v>
      </c>
      <c r="I101" s="43"/>
    </row>
  </sheetData>
  <mergeCells count="7">
    <mergeCell ref="A1:E2"/>
    <mergeCell ref="A4:A5"/>
    <mergeCell ref="B4:B5"/>
    <mergeCell ref="C4:C5"/>
    <mergeCell ref="D4:D5"/>
    <mergeCell ref="A3:G3"/>
    <mergeCell ref="G4:G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2020-04-28T03:22:34Z</cp:lastPrinted>
  <dcterms:created xsi:type="dcterms:W3CDTF">2018-08-09T07:39:17Z</dcterms:created>
  <dcterms:modified xsi:type="dcterms:W3CDTF">2020-05-19T01:34:23Z</dcterms:modified>
</cp:coreProperties>
</file>